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58314 ASCENSORS 2026\esborrany\2. PCAP\Annexos PCAP\ANNEXOS A COMPLIMENTAR LICITADOR\"/>
    </mc:Choice>
  </mc:AlternateContent>
  <bookViews>
    <workbookView xWindow="0" yWindow="0" windowWidth="11805" windowHeight="9630"/>
  </bookViews>
  <sheets>
    <sheet name="Lot 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17" i="2" l="1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</calcChain>
</file>

<file path=xl/sharedStrings.xml><?xml version="1.0" encoding="utf-8"?>
<sst xmlns="http://schemas.openxmlformats.org/spreadsheetml/2006/main" count="129" uniqueCount="124">
  <si>
    <t>BASE DE PREUS</t>
  </si>
  <si>
    <t>Lot 1</t>
  </si>
  <si>
    <t>Empresa: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</si>
  <si>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Al material s'aplica un descompte lineal a tots els elements </t>
    </r>
  </si>
  <si>
    <t>Servei manteniments correctius - Base de Preus</t>
  </si>
  <si>
    <t>A.2.1 Material</t>
  </si>
  <si>
    <t>Elements</t>
  </si>
  <si>
    <t xml:space="preserve">Preu unitari màxim 
sense IVA </t>
  </si>
  <si>
    <t>Preu unitari ofertat 
sense IVA</t>
  </si>
  <si>
    <t>LAMPARA FLUOR Dulux L 36 W/840 L=415</t>
  </si>
  <si>
    <t>MINIRRUPTOR CON PALANCA TELESCOPICA</t>
  </si>
  <si>
    <t>CAPERUZA CPL D1    1        GN</t>
  </si>
  <si>
    <t>CAPERUZA CPL D1    2        GN</t>
  </si>
  <si>
    <t>CAPERUZA CPL D1 FLECHA BJ   GN</t>
  </si>
  <si>
    <t>CAPERUZA COMPLETA  D2  ABRIR</t>
  </si>
  <si>
    <t>Filtro para ventilador código 168800</t>
  </si>
  <si>
    <t>Soporte cilindro largo L=44 mm BR-AUS</t>
  </si>
  <si>
    <t>CAZOLETA PULSADOR D1</t>
  </si>
  <si>
    <t>ELEMENTO CONMUTADOR COMPLETO 1X45º</t>
  </si>
  <si>
    <t>CAZOLETA  PULSADOR  PARADA D1</t>
  </si>
  <si>
    <t>Llave KABA 5000</t>
  </si>
  <si>
    <t>Interfaz gateway multi-protocol 01.01</t>
  </si>
  <si>
    <t>LLAVE JDE PARA LOPK llave STS J9215</t>
  </si>
  <si>
    <t>LAMPARA BA 9S 24V - 1,2W  CLARA</t>
  </si>
  <si>
    <t>CTOR SIEMENS 3RT1025-3EG28-OKS5</t>
  </si>
  <si>
    <t>RELE RB-8W/D COMPLETO</t>
  </si>
  <si>
    <t>Bloque auxiliar SIE 3RH2911-1FA22 2Na/Nc</t>
  </si>
  <si>
    <t>Modulo rele 6A 250VAC/12VDC 44.4mA 1U</t>
  </si>
  <si>
    <t>Interruptor magnetico válvula 1/4'' 24V</t>
  </si>
  <si>
    <t>Bateria 12V SBV 12/40 40Ah</t>
  </si>
  <si>
    <t>Contacto auxiliar Sie 3RH1921-1DA11</t>
  </si>
  <si>
    <t>Contactor 3RT2025-1AF00+22E+RC 7,5kWC3</t>
  </si>
  <si>
    <t>Bateria 12V 12Ah Faston 6.3mm</t>
  </si>
  <si>
    <t>ACUMULADOR NI-CD 12V 600 MAH CON CABLE</t>
  </si>
  <si>
    <t>Guarnicion zapata I10 BFK10 con elastica</t>
  </si>
  <si>
    <t>BLOQUE CONTACTO AUXILIAR 3RH1921-2DA11</t>
  </si>
  <si>
    <t>Circuito impreso ddsq pul c/sñcion</t>
  </si>
  <si>
    <t>Circuito impreso PGO 268.Q</t>
  </si>
  <si>
    <t>CIRCUITO IMPRESO SKE 1.M</t>
  </si>
  <si>
    <t>CIRCUITO IMPRESO MBB 3.M</t>
  </si>
  <si>
    <t>CIRCUITO IMPRESO NWPB5 2.Q (205307)</t>
  </si>
  <si>
    <t>CIRCUITO IMPRESO LONPBD 2.Q</t>
  </si>
  <si>
    <t>Circuito impreso BCM 2.Q</t>
  </si>
  <si>
    <t>Circuito impreso SDIC 51.Q</t>
  </si>
  <si>
    <t>CEBADOR 18-36W 220-240V 50/60 HZ</t>
  </si>
  <si>
    <t>Contacto de puertas tipo ZKK</t>
  </si>
  <si>
    <t>Microcontacto BZ-2RQ13-A2</t>
  </si>
  <si>
    <t>Juego anillos toricos GBP 2 und</t>
  </si>
  <si>
    <t>Contactor SIE 3RH2122-1KB40 24V DC</t>
  </si>
  <si>
    <t>ACEITE HIDRAULICO CEPSA  HM-68  -  5 L</t>
  </si>
  <si>
    <t>Cerraja ALJO Izda + contacto aux ·QR4·</t>
  </si>
  <si>
    <t>PATIN PLASTICO INFERIOR</t>
  </si>
  <si>
    <t>Patín guía inferior canal-8</t>
  </si>
  <si>
    <t>LUMINOSO JMT T2 L220     LIBRE</t>
  </si>
  <si>
    <t>CERRAJA GERVALL 03.096.00 ·QR4·</t>
  </si>
  <si>
    <t>KIT CONJUNTO SEGURIDAD FOSO</t>
  </si>
  <si>
    <t>Fluorescente 230VAC, T5, 21W L=2m 1ud.</t>
  </si>
  <si>
    <t>CERRADURA  AZBE  REF.  16PR</t>
  </si>
  <si>
    <t>Contactor SIE 3RT2027-1AG24 110VAC 15Kw</t>
  </si>
  <si>
    <t>Cerraja gervall tipo 03.096.iz.00 ·QR4·</t>
  </si>
  <si>
    <t>Cerraja Gervall Ref.03.096.DE.OFL ·QR4·</t>
  </si>
  <si>
    <t>PUENTE CONTACTO  SELCOM C3201159090</t>
  </si>
  <si>
    <t>CORTINA 3D MEMCO PANA40 PLUS  774000</t>
  </si>
  <si>
    <t>RUEDA DELRIN SELCOM REF 2C1A140268</t>
  </si>
  <si>
    <t>Cortina optica 2D Memco 618180-B</t>
  </si>
  <si>
    <t>Control cortina Elite Memco LVH 280 000</t>
  </si>
  <si>
    <t>ACCROS MEMCO/SELCOM</t>
  </si>
  <si>
    <t>Amortiguador España CC105000 DICTATOR</t>
  </si>
  <si>
    <t>Cerradura puerta guillotina MH</t>
  </si>
  <si>
    <t>Zapata con guarnición BFK=5mm</t>
  </si>
  <si>
    <t>Kit señales de seguridad con c.máquinas</t>
  </si>
  <si>
    <t>Kit señales de seguridad sin c. máquinas</t>
  </si>
  <si>
    <t>Conjunto rueda cerraja Var20 y Var30</t>
  </si>
  <si>
    <t>Cable transmisión Var30 T2 BT600 L=1032</t>
  </si>
  <si>
    <t>Cable transmisión Var30 C2 BT1200 L=2882</t>
  </si>
  <si>
    <t>Arrastrador DL Var20 C2/C4/T2</t>
  </si>
  <si>
    <t>Rueda puerta D74,1 mm Varidor Ver. 2</t>
  </si>
  <si>
    <t>O-Ring(ISO3601)29.5x5.3-EPDM 70 GBP</t>
  </si>
  <si>
    <t>@ CONTACT BRIDGE SCHMERSAL TYPE AZ02B</t>
  </si>
  <si>
    <t>Motor Interface LON Eurolift</t>
  </si>
  <si>
    <t>Cable transmisión L2870 BT900 C4V30S</t>
  </si>
  <si>
    <t>LAMPARA HALOGENA COMPLETA</t>
  </si>
  <si>
    <t>SOPORTE GV5.3 PARA LAMPARA HALOGENA</t>
  </si>
  <si>
    <t>Transformador halógenos QLT - PT105</t>
  </si>
  <si>
    <t>Pulsador limitador mando a dist.Thyssen</t>
  </si>
  <si>
    <t>Soporte fijación lampara Drulux 36w</t>
  </si>
  <si>
    <t>Kit interruptor llave D 2x90 3S</t>
  </si>
  <si>
    <t>Reactancia 230-240VAC 2x14-35W</t>
  </si>
  <si>
    <t>Tubo fluorescente 21W/827 D16 L849</t>
  </si>
  <si>
    <t>Tubo fluorescente 14W/840 D16 L549</t>
  </si>
  <si>
    <t>Cable JDC 0.40 M - COP</t>
  </si>
  <si>
    <t>Lámpara fluores 18W/840-E27-Dia38x178</t>
  </si>
  <si>
    <t>Amortiguador de puerta Bynsa MP</t>
  </si>
  <si>
    <t>LAMPARA HALOGENA 20W (SMART MRL002DE)</t>
  </si>
  <si>
    <t>Puente contacto puertas</t>
  </si>
  <si>
    <t>Interfaz loni-bv con cable e066abax</t>
  </si>
  <si>
    <t>Puente contacto PZ18 IP20 Sematic</t>
  </si>
  <si>
    <t>Conexion con terminal para KTC</t>
  </si>
  <si>
    <t>ZAPATA DESLIZANTE COMPLETA S/GUARNICION</t>
  </si>
  <si>
    <t>Circuito impreso interconexion JDC</t>
  </si>
  <si>
    <t>Circuito impreso pulsador DE/DC</t>
  </si>
  <si>
    <t>Interruptor llave JC01 O GS49</t>
  </si>
  <si>
    <t>Barrera optica kit LVH-74</t>
  </si>
  <si>
    <t>ERC 24VDC 82W cpl GBP201/202</t>
  </si>
  <si>
    <t>Servitel TM2-TAM2 pequeño Rel.03.06</t>
  </si>
  <si>
    <t>TM2-TAM2 Rel.03.06 caja grande</t>
  </si>
  <si>
    <t>ACEITE MINERAL  HP 220 5L</t>
  </si>
  <si>
    <t>INTERRUPTOR MAGNETICO KSV 82  1 CONM</t>
  </si>
  <si>
    <t>INTERRUPTOR MAGNETICO KSV 82</t>
  </si>
  <si>
    <t>CIR IMP A4-FET</t>
  </si>
  <si>
    <t>CIR IMP VRS MONOTRON 3</t>
  </si>
  <si>
    <t>CIR IMP DPT MONOTRON 3</t>
  </si>
  <si>
    <t>CIR IMP DRC MONOTRON 3</t>
  </si>
  <si>
    <t>CIR IMP A2-S</t>
  </si>
  <si>
    <t>Engrasador automático art 535610 01.00</t>
  </si>
  <si>
    <t>LAMPARA CLARA  E27  220V - 60W</t>
  </si>
  <si>
    <t>Tubo fluorescente D26 18W 840 L=590</t>
  </si>
  <si>
    <t>LAMPARA CLARA E-27   100 W - 220 V</t>
  </si>
  <si>
    <t>TUBO FLUORESCENTE 15W / 840  D26  L438</t>
  </si>
  <si>
    <t>GUARNICION ZAPATA V - TETONES</t>
  </si>
  <si>
    <t>*Tot el cablejat i canalització serà d'acord a la normativa CPR  de reacció al foc Cca-s1b,d1,a1; segons UNE-EN 50575.</t>
  </si>
  <si>
    <t>**L'import inclou el desmuntatge, muntatge, accessoris, transport i mà d'obra necessària.</t>
  </si>
  <si>
    <t>Núm. Expedient: CSE/AH02/1101460403/26/PO</t>
  </si>
  <si>
    <t>CIF: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</si>
</sst>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scheme val="minor"/>
    </font>
    <font>
      <sz val="11"/>
      <color theme="1"/>
      <name val="Calibri"/>
      <family val="2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4" fillId="0" borderId="0" xfId="1" applyFont="1" applyAlignment="1">
      <alignment horizontal="left"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 applyAlignment="1">
      <alignment wrapText="1"/>
    </xf>
    <xf numFmtId="0" fontId="2" fillId="5" borderId="0" xfId="0" applyFont="1" applyFill="1" applyAlignment="1">
      <alignment vertical="center"/>
    </xf>
    <xf numFmtId="0" fontId="0" fillId="5" borderId="0" xfId="0" applyFill="1" applyAlignment="1">
      <alignment wrapText="1"/>
    </xf>
    <xf numFmtId="0" fontId="0" fillId="0" borderId="0" xfId="0" applyAlignment="1">
      <alignment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left"/>
    </xf>
    <xf numFmtId="0" fontId="8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>
      <alignment horizontal="left" wrapText="1"/>
    </xf>
    <xf numFmtId="9" fontId="2" fillId="2" borderId="2" xfId="0" applyNumberFormat="1" applyFont="1" applyFill="1" applyBorder="1" applyAlignment="1" applyProtection="1">
      <alignment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"/>
  <sheetViews>
    <sheetView showGridLines="0" tabSelected="1" view="pageBreakPreview" zoomScaleNormal="100" zoomScaleSheetLayoutView="100" workbookViewId="0">
      <selection activeCell="C15" sqref="C15"/>
    </sheetView>
  </sheetViews>
  <sheetFormatPr defaultColWidth="0" defaultRowHeight="15" customHeight="1" zeroHeight="1" x14ac:dyDescent="0.25"/>
  <cols>
    <col min="1" max="1" width="105" bestFit="1" customWidth="1"/>
    <col min="2" max="3" width="11.42578125" customWidth="1"/>
    <col min="4" max="5" width="0" hidden="1" customWidth="1"/>
    <col min="6" max="16384" width="11.42578125" hidden="1"/>
  </cols>
  <sheetData>
    <row r="1" spans="1:4" ht="15.75" x14ac:dyDescent="0.25">
      <c r="A1" s="21" t="s">
        <v>0</v>
      </c>
    </row>
    <row r="2" spans="1:4" ht="15.75" x14ac:dyDescent="0.25">
      <c r="A2" s="20" t="s">
        <v>1</v>
      </c>
    </row>
    <row r="3" spans="1:4" ht="15.75" x14ac:dyDescent="0.25">
      <c r="A3" s="14" t="s">
        <v>122</v>
      </c>
      <c r="B3" s="19"/>
      <c r="C3" s="13"/>
      <c r="D3" s="13"/>
    </row>
    <row r="4" spans="1:4" ht="15.75" x14ac:dyDescent="0.25">
      <c r="A4" s="22" t="s">
        <v>2</v>
      </c>
      <c r="B4" s="18"/>
      <c r="C4" s="16"/>
      <c r="D4" s="16"/>
    </row>
    <row r="5" spans="1:4" ht="15.75" x14ac:dyDescent="0.25">
      <c r="A5" s="23" t="s">
        <v>123</v>
      </c>
      <c r="B5" s="17"/>
      <c r="C5" s="17"/>
      <c r="D5" s="16"/>
    </row>
    <row r="6" spans="1:4" ht="15.75" x14ac:dyDescent="0.25">
      <c r="A6" s="15"/>
      <c r="B6" s="14"/>
      <c r="C6" s="14"/>
      <c r="D6" s="13"/>
    </row>
    <row r="7" spans="1:4" x14ac:dyDescent="0.25">
      <c r="A7" s="24" t="s">
        <v>3</v>
      </c>
      <c r="B7" s="24"/>
      <c r="C7" s="24"/>
    </row>
    <row r="8" spans="1:4" x14ac:dyDescent="0.25"/>
    <row r="9" spans="1:4" x14ac:dyDescent="0.25"/>
    <row r="10" spans="1:4" x14ac:dyDescent="0.25">
      <c r="A10" s="11" t="s">
        <v>4</v>
      </c>
      <c r="B10" s="12"/>
      <c r="C10" s="12"/>
      <c r="D10" s="8"/>
    </row>
    <row r="11" spans="1:4" x14ac:dyDescent="0.25">
      <c r="A11" s="9"/>
      <c r="B11" s="8"/>
      <c r="C11" s="8"/>
    </row>
    <row r="12" spans="1:4" x14ac:dyDescent="0.25">
      <c r="A12" s="11" t="s">
        <v>5</v>
      </c>
      <c r="B12" s="10"/>
      <c r="C12" s="8"/>
    </row>
    <row r="13" spans="1:4" x14ac:dyDescent="0.25">
      <c r="A13" s="9"/>
      <c r="B13" s="8"/>
      <c r="C13" s="8"/>
    </row>
    <row r="14" spans="1:4" ht="90" customHeight="1" x14ac:dyDescent="0.25">
      <c r="A14" s="7" t="s">
        <v>6</v>
      </c>
      <c r="B14" s="6" t="s">
        <v>7</v>
      </c>
      <c r="C14" s="5" t="s">
        <v>8</v>
      </c>
    </row>
    <row r="15" spans="1:4" x14ac:dyDescent="0.25">
      <c r="A15" s="4"/>
      <c r="B15" s="4"/>
      <c r="C15" s="25"/>
    </row>
    <row r="16" spans="1:4" x14ac:dyDescent="0.25">
      <c r="A16" s="3" t="s">
        <v>9</v>
      </c>
      <c r="B16" s="2">
        <v>21.483000000000004</v>
      </c>
      <c r="C16" s="2">
        <f>B16*(1-$C$15)</f>
        <v>21.483000000000004</v>
      </c>
    </row>
    <row r="17" spans="1:3" x14ac:dyDescent="0.25">
      <c r="A17" s="3" t="s">
        <v>10</v>
      </c>
      <c r="B17" s="2">
        <v>101.33200000000001</v>
      </c>
      <c r="C17" s="2">
        <f t="shared" ref="C17:C80" si="0">B17*(1-$C$15)</f>
        <v>101.33200000000001</v>
      </c>
    </row>
    <row r="18" spans="1:3" x14ac:dyDescent="0.25">
      <c r="A18" s="3" t="s">
        <v>11</v>
      </c>
      <c r="B18" s="2">
        <v>288.79400000000004</v>
      </c>
      <c r="C18" s="2">
        <f t="shared" si="0"/>
        <v>288.79400000000004</v>
      </c>
    </row>
    <row r="19" spans="1:3" x14ac:dyDescent="0.25">
      <c r="A19" s="3" t="s">
        <v>12</v>
      </c>
      <c r="B19" s="2">
        <v>263.41700000000003</v>
      </c>
      <c r="C19" s="2">
        <f t="shared" si="0"/>
        <v>263.41700000000003</v>
      </c>
    </row>
    <row r="20" spans="1:3" x14ac:dyDescent="0.25">
      <c r="A20" s="3" t="s">
        <v>13</v>
      </c>
      <c r="B20" s="2">
        <v>288.79400000000004</v>
      </c>
      <c r="C20" s="2">
        <f t="shared" si="0"/>
        <v>288.79400000000004</v>
      </c>
    </row>
    <row r="21" spans="1:3" x14ac:dyDescent="0.25">
      <c r="A21" s="3" t="s">
        <v>14</v>
      </c>
      <c r="B21" s="2">
        <v>257.62</v>
      </c>
      <c r="C21" s="2">
        <f t="shared" si="0"/>
        <v>257.62</v>
      </c>
    </row>
    <row r="22" spans="1:3" x14ac:dyDescent="0.25">
      <c r="A22" s="3" t="s">
        <v>15</v>
      </c>
      <c r="B22" s="2">
        <v>174.79000000000002</v>
      </c>
      <c r="C22" s="2">
        <f t="shared" si="0"/>
        <v>174.79000000000002</v>
      </c>
    </row>
    <row r="23" spans="1:3" x14ac:dyDescent="0.25">
      <c r="A23" s="3" t="s">
        <v>16</v>
      </c>
      <c r="B23" s="2">
        <v>13.354000000000001</v>
      </c>
      <c r="C23" s="2">
        <f t="shared" si="0"/>
        <v>13.354000000000001</v>
      </c>
    </row>
    <row r="24" spans="1:3" x14ac:dyDescent="0.25">
      <c r="A24" s="3" t="s">
        <v>17</v>
      </c>
      <c r="B24" s="2">
        <v>21.262999999999998</v>
      </c>
      <c r="C24" s="2">
        <f t="shared" si="0"/>
        <v>21.262999999999998</v>
      </c>
    </row>
    <row r="25" spans="1:3" x14ac:dyDescent="0.25">
      <c r="A25" s="3" t="s">
        <v>18</v>
      </c>
      <c r="B25" s="2">
        <v>103.4</v>
      </c>
      <c r="C25" s="2">
        <f t="shared" si="0"/>
        <v>103.4</v>
      </c>
    </row>
    <row r="26" spans="1:3" x14ac:dyDescent="0.25">
      <c r="A26" s="3" t="s">
        <v>19</v>
      </c>
      <c r="B26" s="2">
        <v>58.487000000000009</v>
      </c>
      <c r="C26" s="2">
        <f t="shared" si="0"/>
        <v>58.487000000000009</v>
      </c>
    </row>
    <row r="27" spans="1:3" x14ac:dyDescent="0.25">
      <c r="A27" s="3" t="s">
        <v>20</v>
      </c>
      <c r="B27" s="2">
        <v>45.936</v>
      </c>
      <c r="C27" s="2">
        <f t="shared" si="0"/>
        <v>45.936</v>
      </c>
    </row>
    <row r="28" spans="1:3" x14ac:dyDescent="0.25">
      <c r="A28" s="3" t="s">
        <v>21</v>
      </c>
      <c r="B28" s="2">
        <v>2184.0720000000001</v>
      </c>
      <c r="C28" s="2">
        <f t="shared" si="0"/>
        <v>2184.0720000000001</v>
      </c>
    </row>
    <row r="29" spans="1:3" x14ac:dyDescent="0.25">
      <c r="A29" s="3" t="s">
        <v>22</v>
      </c>
      <c r="B29" s="2">
        <v>62.997000000000007</v>
      </c>
      <c r="C29" s="2">
        <f t="shared" si="0"/>
        <v>62.997000000000007</v>
      </c>
    </row>
    <row r="30" spans="1:3" x14ac:dyDescent="0.25">
      <c r="A30" s="3" t="s">
        <v>23</v>
      </c>
      <c r="B30" s="2">
        <v>4.9390000000000009</v>
      </c>
      <c r="C30" s="2">
        <f t="shared" si="0"/>
        <v>4.9390000000000009</v>
      </c>
    </row>
    <row r="31" spans="1:3" x14ac:dyDescent="0.25">
      <c r="A31" s="3" t="s">
        <v>24</v>
      </c>
      <c r="B31" s="2">
        <v>331.89200000000005</v>
      </c>
      <c r="C31" s="2">
        <f t="shared" si="0"/>
        <v>331.89200000000005</v>
      </c>
    </row>
    <row r="32" spans="1:3" x14ac:dyDescent="0.25">
      <c r="A32" s="3" t="s">
        <v>25</v>
      </c>
      <c r="B32" s="2">
        <v>1719.7510000000002</v>
      </c>
      <c r="C32" s="2">
        <f t="shared" si="0"/>
        <v>1719.7510000000002</v>
      </c>
    </row>
    <row r="33" spans="1:3" x14ac:dyDescent="0.25">
      <c r="A33" s="3" t="s">
        <v>26</v>
      </c>
      <c r="B33" s="2">
        <v>41.789000000000009</v>
      </c>
      <c r="C33" s="2">
        <f t="shared" si="0"/>
        <v>41.789000000000009</v>
      </c>
    </row>
    <row r="34" spans="1:3" x14ac:dyDescent="0.25">
      <c r="A34" s="3" t="s">
        <v>23</v>
      </c>
      <c r="B34" s="2">
        <v>1.573</v>
      </c>
      <c r="C34" s="2">
        <f t="shared" si="0"/>
        <v>1.573</v>
      </c>
    </row>
    <row r="35" spans="1:3" x14ac:dyDescent="0.25">
      <c r="A35" s="3" t="s">
        <v>27</v>
      </c>
      <c r="B35" s="2">
        <v>178.69499999999999</v>
      </c>
      <c r="C35" s="2">
        <f t="shared" si="0"/>
        <v>178.69499999999999</v>
      </c>
    </row>
    <row r="36" spans="1:3" x14ac:dyDescent="0.25">
      <c r="A36" s="3" t="s">
        <v>28</v>
      </c>
      <c r="B36" s="2">
        <v>105.864</v>
      </c>
      <c r="C36" s="2">
        <f t="shared" si="0"/>
        <v>105.864</v>
      </c>
    </row>
    <row r="37" spans="1:3" x14ac:dyDescent="0.25">
      <c r="A37" s="3" t="s">
        <v>29</v>
      </c>
      <c r="B37" s="2">
        <v>301.14699999999999</v>
      </c>
      <c r="C37" s="2">
        <f t="shared" si="0"/>
        <v>301.14699999999999</v>
      </c>
    </row>
    <row r="38" spans="1:3" x14ac:dyDescent="0.25">
      <c r="A38" s="3" t="s">
        <v>30</v>
      </c>
      <c r="B38" s="2">
        <v>96.866000000000014</v>
      </c>
      <c r="C38" s="2">
        <f t="shared" si="0"/>
        <v>96.866000000000014</v>
      </c>
    </row>
    <row r="39" spans="1:3" x14ac:dyDescent="0.25">
      <c r="A39" s="3" t="s">
        <v>31</v>
      </c>
      <c r="B39" s="2">
        <v>215.72100000000003</v>
      </c>
      <c r="C39" s="2">
        <f t="shared" si="0"/>
        <v>215.72100000000003</v>
      </c>
    </row>
    <row r="40" spans="1:3" x14ac:dyDescent="0.25">
      <c r="A40" s="3" t="s">
        <v>32</v>
      </c>
      <c r="B40" s="2">
        <v>211.60700000000003</v>
      </c>
      <c r="C40" s="2">
        <f t="shared" si="0"/>
        <v>211.60700000000003</v>
      </c>
    </row>
    <row r="41" spans="1:3" x14ac:dyDescent="0.25">
      <c r="A41" s="3" t="s">
        <v>33</v>
      </c>
      <c r="B41" s="2">
        <v>171.56700000000001</v>
      </c>
      <c r="C41" s="2">
        <f t="shared" si="0"/>
        <v>171.56700000000001</v>
      </c>
    </row>
    <row r="42" spans="1:3" x14ac:dyDescent="0.25">
      <c r="A42" s="3" t="s">
        <v>34</v>
      </c>
      <c r="B42" s="2">
        <v>34.088999999999999</v>
      </c>
      <c r="C42" s="2">
        <f t="shared" si="0"/>
        <v>34.088999999999999</v>
      </c>
    </row>
    <row r="43" spans="1:3" x14ac:dyDescent="0.25">
      <c r="A43" s="3" t="s">
        <v>26</v>
      </c>
      <c r="B43" s="2">
        <v>74.723000000000013</v>
      </c>
      <c r="C43" s="2">
        <f t="shared" si="0"/>
        <v>74.723000000000013</v>
      </c>
    </row>
    <row r="44" spans="1:3" x14ac:dyDescent="0.25">
      <c r="A44" s="3" t="s">
        <v>35</v>
      </c>
      <c r="B44" s="2">
        <v>32.142000000000003</v>
      </c>
      <c r="C44" s="2">
        <f t="shared" si="0"/>
        <v>32.142000000000003</v>
      </c>
    </row>
    <row r="45" spans="1:3" x14ac:dyDescent="0.25">
      <c r="A45" s="3" t="s">
        <v>36</v>
      </c>
      <c r="B45" s="2">
        <v>73.554360000000017</v>
      </c>
      <c r="C45" s="2">
        <f t="shared" si="0"/>
        <v>73.554360000000017</v>
      </c>
    </row>
    <row r="46" spans="1:3" x14ac:dyDescent="0.25">
      <c r="A46" s="3" t="s">
        <v>37</v>
      </c>
      <c r="B46" s="2">
        <v>6531.5183999999999</v>
      </c>
      <c r="C46" s="2">
        <f t="shared" si="0"/>
        <v>6531.5183999999999</v>
      </c>
    </row>
    <row r="47" spans="1:3" x14ac:dyDescent="0.25">
      <c r="A47" s="3" t="s">
        <v>38</v>
      </c>
      <c r="B47" s="2">
        <v>2210.7096000000001</v>
      </c>
      <c r="C47" s="2">
        <f t="shared" si="0"/>
        <v>2210.7096000000001</v>
      </c>
    </row>
    <row r="48" spans="1:3" x14ac:dyDescent="0.25">
      <c r="A48" s="3" t="s">
        <v>39</v>
      </c>
      <c r="B48" s="2">
        <v>1736.2092</v>
      </c>
      <c r="C48" s="2">
        <f t="shared" si="0"/>
        <v>1736.2092</v>
      </c>
    </row>
    <row r="49" spans="1:3" x14ac:dyDescent="0.25">
      <c r="A49" s="3" t="s">
        <v>40</v>
      </c>
      <c r="B49" s="2">
        <v>570.35220000000015</v>
      </c>
      <c r="C49" s="2">
        <f t="shared" si="0"/>
        <v>570.35220000000015</v>
      </c>
    </row>
    <row r="50" spans="1:3" x14ac:dyDescent="0.25">
      <c r="A50" s="3" t="s">
        <v>41</v>
      </c>
      <c r="B50" s="2">
        <v>726.57024000000013</v>
      </c>
      <c r="C50" s="2">
        <f t="shared" si="0"/>
        <v>726.57024000000013</v>
      </c>
    </row>
    <row r="51" spans="1:3" x14ac:dyDescent="0.25">
      <c r="A51" s="3" t="s">
        <v>42</v>
      </c>
      <c r="B51" s="2">
        <v>2644.422</v>
      </c>
      <c r="C51" s="2">
        <f t="shared" si="0"/>
        <v>2644.422</v>
      </c>
    </row>
    <row r="52" spans="1:3" x14ac:dyDescent="0.25">
      <c r="A52" s="3" t="s">
        <v>43</v>
      </c>
      <c r="B52" s="2">
        <v>1416.7032000000002</v>
      </c>
      <c r="C52" s="2">
        <f t="shared" si="0"/>
        <v>1416.7032000000002</v>
      </c>
    </row>
    <row r="53" spans="1:3" x14ac:dyDescent="0.25">
      <c r="A53" s="3" t="s">
        <v>44</v>
      </c>
      <c r="B53" s="2">
        <v>2.4420000000000006</v>
      </c>
      <c r="C53" s="2">
        <f t="shared" si="0"/>
        <v>2.4420000000000006</v>
      </c>
    </row>
    <row r="54" spans="1:3" x14ac:dyDescent="0.25">
      <c r="A54" s="3" t="s">
        <v>45</v>
      </c>
      <c r="B54" s="2">
        <v>108.17400000000001</v>
      </c>
      <c r="C54" s="2">
        <f t="shared" si="0"/>
        <v>108.17400000000001</v>
      </c>
    </row>
    <row r="55" spans="1:3" x14ac:dyDescent="0.25">
      <c r="A55" s="3" t="s">
        <v>46</v>
      </c>
      <c r="B55" s="2">
        <v>209.56100000000001</v>
      </c>
      <c r="C55" s="2">
        <f t="shared" si="0"/>
        <v>209.56100000000001</v>
      </c>
    </row>
    <row r="56" spans="1:3" x14ac:dyDescent="0.25">
      <c r="A56" s="3" t="s">
        <v>47</v>
      </c>
      <c r="B56" s="2">
        <v>36.641000000000005</v>
      </c>
      <c r="C56" s="2">
        <f t="shared" si="0"/>
        <v>36.641000000000005</v>
      </c>
    </row>
    <row r="57" spans="1:3" x14ac:dyDescent="0.25">
      <c r="A57" s="3" t="s">
        <v>48</v>
      </c>
      <c r="B57" s="2">
        <v>98.175000000000011</v>
      </c>
      <c r="C57" s="2">
        <f t="shared" si="0"/>
        <v>98.175000000000011</v>
      </c>
    </row>
    <row r="58" spans="1:3" x14ac:dyDescent="0.25">
      <c r="A58" s="3" t="s">
        <v>49</v>
      </c>
      <c r="B58" s="2">
        <v>100.001</v>
      </c>
      <c r="C58" s="2">
        <f t="shared" si="0"/>
        <v>100.001</v>
      </c>
    </row>
    <row r="59" spans="1:3" x14ac:dyDescent="0.25">
      <c r="A59" s="3" t="s">
        <v>50</v>
      </c>
      <c r="B59" s="2">
        <v>471.79</v>
      </c>
      <c r="C59" s="2">
        <f t="shared" si="0"/>
        <v>471.79</v>
      </c>
    </row>
    <row r="60" spans="1:3" x14ac:dyDescent="0.25">
      <c r="A60" s="3" t="s">
        <v>51</v>
      </c>
      <c r="B60" s="2">
        <v>25.894000000000002</v>
      </c>
      <c r="C60" s="2">
        <f t="shared" si="0"/>
        <v>25.894000000000002</v>
      </c>
    </row>
    <row r="61" spans="1:3" x14ac:dyDescent="0.25">
      <c r="A61" s="3" t="s">
        <v>52</v>
      </c>
      <c r="B61" s="2">
        <v>89.232000000000014</v>
      </c>
      <c r="C61" s="2">
        <f t="shared" si="0"/>
        <v>89.232000000000014</v>
      </c>
    </row>
    <row r="62" spans="1:3" x14ac:dyDescent="0.25">
      <c r="A62" s="3" t="s">
        <v>53</v>
      </c>
      <c r="B62" s="2">
        <v>53.283999999999999</v>
      </c>
      <c r="C62" s="2">
        <f t="shared" si="0"/>
        <v>53.283999999999999</v>
      </c>
    </row>
    <row r="63" spans="1:3" x14ac:dyDescent="0.25">
      <c r="A63" s="3" t="s">
        <v>54</v>
      </c>
      <c r="B63" s="2">
        <v>540.98</v>
      </c>
      <c r="C63" s="2">
        <f t="shared" si="0"/>
        <v>540.98</v>
      </c>
    </row>
    <row r="64" spans="1:3" x14ac:dyDescent="0.25">
      <c r="A64" s="3" t="s">
        <v>55</v>
      </c>
      <c r="B64" s="2">
        <v>371.06299999999999</v>
      </c>
      <c r="C64" s="2">
        <f t="shared" si="0"/>
        <v>371.06299999999999</v>
      </c>
    </row>
    <row r="65" spans="1:3" x14ac:dyDescent="0.25">
      <c r="A65" s="3" t="s">
        <v>56</v>
      </c>
      <c r="B65" s="2">
        <v>30.008000000000003</v>
      </c>
      <c r="C65" s="2">
        <f t="shared" si="0"/>
        <v>30.008000000000003</v>
      </c>
    </row>
    <row r="66" spans="1:3" x14ac:dyDescent="0.25">
      <c r="A66" s="3" t="s">
        <v>57</v>
      </c>
      <c r="B66" s="2">
        <v>498.399</v>
      </c>
      <c r="C66" s="2">
        <f t="shared" si="0"/>
        <v>498.399</v>
      </c>
    </row>
    <row r="67" spans="1:3" x14ac:dyDescent="0.25">
      <c r="A67" s="3" t="s">
        <v>58</v>
      </c>
      <c r="B67" s="2">
        <v>122.95800000000001</v>
      </c>
      <c r="C67" s="2">
        <f t="shared" si="0"/>
        <v>122.95800000000001</v>
      </c>
    </row>
    <row r="68" spans="1:3" x14ac:dyDescent="0.25">
      <c r="A68" s="3" t="s">
        <v>59</v>
      </c>
      <c r="B68" s="2">
        <v>282.01800000000003</v>
      </c>
      <c r="C68" s="2">
        <f t="shared" si="0"/>
        <v>282.01800000000003</v>
      </c>
    </row>
    <row r="69" spans="1:3" x14ac:dyDescent="0.25">
      <c r="A69" s="3" t="s">
        <v>60</v>
      </c>
      <c r="B69" s="2">
        <v>273.73500000000001</v>
      </c>
      <c r="C69" s="2">
        <f t="shared" si="0"/>
        <v>273.73500000000001</v>
      </c>
    </row>
    <row r="70" spans="1:3" x14ac:dyDescent="0.25">
      <c r="A70" s="3" t="s">
        <v>61</v>
      </c>
      <c r="B70" s="2">
        <v>77.924000000000007</v>
      </c>
      <c r="C70" s="2">
        <f t="shared" si="0"/>
        <v>77.924000000000007</v>
      </c>
    </row>
    <row r="71" spans="1:3" x14ac:dyDescent="0.25">
      <c r="A71" s="3" t="s">
        <v>62</v>
      </c>
      <c r="B71" s="2">
        <v>1276.3300000000002</v>
      </c>
      <c r="C71" s="2">
        <f t="shared" si="0"/>
        <v>1276.3300000000002</v>
      </c>
    </row>
    <row r="72" spans="1:3" x14ac:dyDescent="0.25">
      <c r="A72" s="3" t="s">
        <v>63</v>
      </c>
      <c r="B72" s="2">
        <v>86.053000000000011</v>
      </c>
      <c r="C72" s="2">
        <f t="shared" si="0"/>
        <v>86.053000000000011</v>
      </c>
    </row>
    <row r="73" spans="1:3" x14ac:dyDescent="0.25">
      <c r="A73" s="3" t="s">
        <v>64</v>
      </c>
      <c r="B73" s="2">
        <v>684.80499999999995</v>
      </c>
      <c r="C73" s="2">
        <f t="shared" si="0"/>
        <v>684.80499999999995</v>
      </c>
    </row>
    <row r="74" spans="1:3" x14ac:dyDescent="0.25">
      <c r="A74" s="3" t="s">
        <v>65</v>
      </c>
      <c r="B74" s="2">
        <v>143.70400000000001</v>
      </c>
      <c r="C74" s="2">
        <f t="shared" si="0"/>
        <v>143.70400000000001</v>
      </c>
    </row>
    <row r="75" spans="1:3" x14ac:dyDescent="0.25">
      <c r="A75" s="3" t="s">
        <v>66</v>
      </c>
      <c r="B75" s="2">
        <v>279.84000000000003</v>
      </c>
      <c r="C75" s="2">
        <f t="shared" si="0"/>
        <v>279.84000000000003</v>
      </c>
    </row>
    <row r="76" spans="1:3" x14ac:dyDescent="0.25">
      <c r="A76" s="3" t="s">
        <v>67</v>
      </c>
      <c r="B76" s="2">
        <v>161.79900000000001</v>
      </c>
      <c r="C76" s="2">
        <f t="shared" si="0"/>
        <v>161.79900000000001</v>
      </c>
    </row>
    <row r="77" spans="1:3" x14ac:dyDescent="0.25">
      <c r="A77" s="3" t="s">
        <v>68</v>
      </c>
      <c r="B77" s="2">
        <v>249.15000000000003</v>
      </c>
      <c r="C77" s="2">
        <f t="shared" si="0"/>
        <v>249.15000000000003</v>
      </c>
    </row>
    <row r="78" spans="1:3" x14ac:dyDescent="0.25">
      <c r="A78" s="3" t="s">
        <v>69</v>
      </c>
      <c r="B78" s="2">
        <v>84.414000000000001</v>
      </c>
      <c r="C78" s="2">
        <f t="shared" si="0"/>
        <v>84.414000000000001</v>
      </c>
    </row>
    <row r="79" spans="1:3" x14ac:dyDescent="0.25">
      <c r="A79" s="3" t="s">
        <v>70</v>
      </c>
      <c r="B79" s="2">
        <v>48.675000000000004</v>
      </c>
      <c r="C79" s="2">
        <f t="shared" si="0"/>
        <v>48.675000000000004</v>
      </c>
    </row>
    <row r="80" spans="1:3" x14ac:dyDescent="0.25">
      <c r="A80" s="3" t="s">
        <v>71</v>
      </c>
      <c r="B80" s="2">
        <v>41.646000000000001</v>
      </c>
      <c r="C80" s="2">
        <f t="shared" si="0"/>
        <v>41.646000000000001</v>
      </c>
    </row>
    <row r="81" spans="1:3" x14ac:dyDescent="0.25">
      <c r="A81" s="3" t="s">
        <v>72</v>
      </c>
      <c r="B81" s="2">
        <v>262.47100000000006</v>
      </c>
      <c r="C81" s="2">
        <f t="shared" ref="C81:C131" si="1">B81*(1-$C$15)</f>
        <v>262.47100000000006</v>
      </c>
    </row>
    <row r="82" spans="1:3" x14ac:dyDescent="0.25">
      <c r="A82" s="3" t="s">
        <v>73</v>
      </c>
      <c r="B82" s="2">
        <v>265.99100000000004</v>
      </c>
      <c r="C82" s="2">
        <f t="shared" si="1"/>
        <v>265.99100000000004</v>
      </c>
    </row>
    <row r="83" spans="1:3" x14ac:dyDescent="0.25">
      <c r="A83" s="3" t="s">
        <v>74</v>
      </c>
      <c r="B83" s="2">
        <v>224.89500000000001</v>
      </c>
      <c r="C83" s="2">
        <f t="shared" si="1"/>
        <v>224.89500000000001</v>
      </c>
    </row>
    <row r="84" spans="1:3" x14ac:dyDescent="0.25">
      <c r="A84" s="3" t="s">
        <v>75</v>
      </c>
      <c r="B84" s="2">
        <v>807.38900000000012</v>
      </c>
      <c r="C84" s="2">
        <f t="shared" si="1"/>
        <v>807.38900000000012</v>
      </c>
    </row>
    <row r="85" spans="1:3" x14ac:dyDescent="0.25">
      <c r="A85" s="3" t="s">
        <v>76</v>
      </c>
      <c r="B85" s="2">
        <v>182.292</v>
      </c>
      <c r="C85" s="2">
        <f t="shared" si="1"/>
        <v>182.292</v>
      </c>
    </row>
    <row r="86" spans="1:3" x14ac:dyDescent="0.25">
      <c r="A86" s="3" t="s">
        <v>77</v>
      </c>
      <c r="B86" s="2">
        <v>2.6290000000000004</v>
      </c>
      <c r="C86" s="2">
        <f t="shared" si="1"/>
        <v>2.6290000000000004</v>
      </c>
    </row>
    <row r="87" spans="1:3" x14ac:dyDescent="0.25">
      <c r="A87" s="3" t="s">
        <v>78</v>
      </c>
      <c r="B87" s="2">
        <v>116.90800000000002</v>
      </c>
      <c r="C87" s="2">
        <f t="shared" si="1"/>
        <v>116.90800000000002</v>
      </c>
    </row>
    <row r="88" spans="1:3" x14ac:dyDescent="0.25">
      <c r="A88" s="3" t="s">
        <v>79</v>
      </c>
      <c r="B88" s="2">
        <v>3471.8530000000005</v>
      </c>
      <c r="C88" s="2">
        <f t="shared" si="1"/>
        <v>3471.8530000000005</v>
      </c>
    </row>
    <row r="89" spans="1:3" x14ac:dyDescent="0.25">
      <c r="A89" s="3" t="s">
        <v>80</v>
      </c>
      <c r="B89" s="2">
        <v>193.49</v>
      </c>
      <c r="C89" s="2">
        <f t="shared" si="1"/>
        <v>193.49</v>
      </c>
    </row>
    <row r="90" spans="1:3" x14ac:dyDescent="0.25">
      <c r="A90" s="3" t="s">
        <v>81</v>
      </c>
      <c r="B90" s="2">
        <v>63.679000000000009</v>
      </c>
      <c r="C90" s="2">
        <f t="shared" si="1"/>
        <v>63.679000000000009</v>
      </c>
    </row>
    <row r="91" spans="1:3" x14ac:dyDescent="0.25">
      <c r="A91" s="3" t="s">
        <v>82</v>
      </c>
      <c r="B91" s="2">
        <v>27.225000000000001</v>
      </c>
      <c r="C91" s="2">
        <f t="shared" si="1"/>
        <v>27.225000000000001</v>
      </c>
    </row>
    <row r="92" spans="1:3" x14ac:dyDescent="0.25">
      <c r="A92" s="3" t="s">
        <v>83</v>
      </c>
      <c r="B92" s="2">
        <v>209.88000000000002</v>
      </c>
      <c r="C92" s="2">
        <f t="shared" si="1"/>
        <v>209.88000000000002</v>
      </c>
    </row>
    <row r="93" spans="1:3" x14ac:dyDescent="0.25">
      <c r="A93" s="3" t="s">
        <v>84</v>
      </c>
      <c r="B93" s="2">
        <v>214.22500000000002</v>
      </c>
      <c r="C93" s="2">
        <f t="shared" si="1"/>
        <v>214.22500000000002</v>
      </c>
    </row>
    <row r="94" spans="1:3" x14ac:dyDescent="0.25">
      <c r="A94" s="3" t="s">
        <v>85</v>
      </c>
      <c r="B94" s="2">
        <v>16.137</v>
      </c>
      <c r="C94" s="2">
        <f t="shared" si="1"/>
        <v>16.137</v>
      </c>
    </row>
    <row r="95" spans="1:3" x14ac:dyDescent="0.25">
      <c r="A95" s="3" t="s">
        <v>86</v>
      </c>
      <c r="B95" s="2">
        <v>278.85000000000002</v>
      </c>
      <c r="C95" s="2">
        <f t="shared" si="1"/>
        <v>278.85000000000002</v>
      </c>
    </row>
    <row r="96" spans="1:3" x14ac:dyDescent="0.25">
      <c r="A96" s="3" t="s">
        <v>87</v>
      </c>
      <c r="B96" s="2">
        <v>105.71000000000001</v>
      </c>
      <c r="C96" s="2">
        <f t="shared" si="1"/>
        <v>105.71000000000001</v>
      </c>
    </row>
    <row r="97" spans="1:3" x14ac:dyDescent="0.25">
      <c r="A97" s="3" t="s">
        <v>88</v>
      </c>
      <c r="B97" s="2">
        <v>22.957000000000004</v>
      </c>
      <c r="C97" s="2">
        <f t="shared" si="1"/>
        <v>22.957000000000004</v>
      </c>
    </row>
    <row r="98" spans="1:3" x14ac:dyDescent="0.25">
      <c r="A98" s="3" t="s">
        <v>89</v>
      </c>
      <c r="B98" s="2">
        <v>22.341000000000001</v>
      </c>
      <c r="C98" s="2">
        <f t="shared" si="1"/>
        <v>22.341000000000001</v>
      </c>
    </row>
    <row r="99" spans="1:3" x14ac:dyDescent="0.25">
      <c r="A99" s="3" t="s">
        <v>90</v>
      </c>
      <c r="B99" s="2">
        <v>48.147000000000006</v>
      </c>
      <c r="C99" s="2">
        <f t="shared" si="1"/>
        <v>48.147000000000006</v>
      </c>
    </row>
    <row r="100" spans="1:3" x14ac:dyDescent="0.25">
      <c r="A100" s="3" t="s">
        <v>88</v>
      </c>
      <c r="B100" s="2">
        <v>22.110000000000003</v>
      </c>
      <c r="C100" s="2">
        <f t="shared" si="1"/>
        <v>22.110000000000003</v>
      </c>
    </row>
    <row r="101" spans="1:3" x14ac:dyDescent="0.25">
      <c r="A101" s="3" t="s">
        <v>91</v>
      </c>
      <c r="B101" s="2">
        <v>54.956000000000003</v>
      </c>
      <c r="C101" s="2">
        <f t="shared" si="1"/>
        <v>54.956000000000003</v>
      </c>
    </row>
    <row r="102" spans="1:3" x14ac:dyDescent="0.25">
      <c r="A102" s="3" t="s">
        <v>92</v>
      </c>
      <c r="B102" s="2">
        <v>251.66900000000001</v>
      </c>
      <c r="C102" s="2">
        <f t="shared" si="1"/>
        <v>251.66900000000001</v>
      </c>
    </row>
    <row r="103" spans="1:3" x14ac:dyDescent="0.25">
      <c r="A103" s="3" t="s">
        <v>93</v>
      </c>
      <c r="B103" s="2">
        <v>29.491</v>
      </c>
      <c r="C103" s="2">
        <f t="shared" si="1"/>
        <v>29.491</v>
      </c>
    </row>
    <row r="104" spans="1:3" x14ac:dyDescent="0.25">
      <c r="A104" s="3" t="s">
        <v>94</v>
      </c>
      <c r="B104" s="2">
        <v>87.747</v>
      </c>
      <c r="C104" s="2">
        <f t="shared" si="1"/>
        <v>87.747</v>
      </c>
    </row>
    <row r="105" spans="1:3" x14ac:dyDescent="0.25">
      <c r="A105" s="3" t="s">
        <v>95</v>
      </c>
      <c r="B105" s="2">
        <v>3378.6060000000002</v>
      </c>
      <c r="C105" s="2">
        <f t="shared" si="1"/>
        <v>3378.6060000000002</v>
      </c>
    </row>
    <row r="106" spans="1:3" x14ac:dyDescent="0.25">
      <c r="A106" s="3" t="s">
        <v>96</v>
      </c>
      <c r="B106" s="2">
        <v>142.98900000000003</v>
      </c>
      <c r="C106" s="2">
        <f t="shared" si="1"/>
        <v>142.98900000000003</v>
      </c>
    </row>
    <row r="107" spans="1:3" x14ac:dyDescent="0.25">
      <c r="A107" s="3" t="s">
        <v>97</v>
      </c>
      <c r="B107" s="2">
        <v>106.67800000000001</v>
      </c>
      <c r="C107" s="2">
        <f t="shared" si="1"/>
        <v>106.67800000000001</v>
      </c>
    </row>
    <row r="108" spans="1:3" x14ac:dyDescent="0.25">
      <c r="A108" s="3" t="s">
        <v>98</v>
      </c>
      <c r="B108" s="2">
        <v>41.096000000000004</v>
      </c>
      <c r="C108" s="2">
        <f t="shared" si="1"/>
        <v>41.096000000000004</v>
      </c>
    </row>
    <row r="109" spans="1:3" x14ac:dyDescent="0.25">
      <c r="A109" s="3" t="s">
        <v>99</v>
      </c>
      <c r="B109" s="2">
        <v>473.68464</v>
      </c>
      <c r="C109" s="2">
        <f t="shared" si="1"/>
        <v>473.68464</v>
      </c>
    </row>
    <row r="110" spans="1:3" x14ac:dyDescent="0.25">
      <c r="A110" s="3" t="s">
        <v>100</v>
      </c>
      <c r="B110" s="2">
        <v>256.82844</v>
      </c>
      <c r="C110" s="2">
        <f t="shared" si="1"/>
        <v>256.82844</v>
      </c>
    </row>
    <row r="111" spans="1:3" x14ac:dyDescent="0.25">
      <c r="A111" s="3" t="s">
        <v>101</v>
      </c>
      <c r="B111" s="2">
        <v>75.471000000000004</v>
      </c>
      <c r="C111" s="2">
        <f t="shared" si="1"/>
        <v>75.471000000000004</v>
      </c>
    </row>
    <row r="112" spans="1:3" x14ac:dyDescent="0.25">
      <c r="A112" s="3" t="s">
        <v>102</v>
      </c>
      <c r="B112" s="2">
        <v>1100.99</v>
      </c>
      <c r="C112" s="2">
        <f t="shared" si="1"/>
        <v>1100.99</v>
      </c>
    </row>
    <row r="113" spans="1:3" x14ac:dyDescent="0.25">
      <c r="A113" s="3" t="s">
        <v>103</v>
      </c>
      <c r="B113" s="2">
        <v>257.44400000000002</v>
      </c>
      <c r="C113" s="2">
        <f t="shared" si="1"/>
        <v>257.44400000000002</v>
      </c>
    </row>
    <row r="114" spans="1:3" x14ac:dyDescent="0.25">
      <c r="A114" s="3" t="s">
        <v>103</v>
      </c>
      <c r="B114" s="2">
        <v>257.44400000000002</v>
      </c>
      <c r="C114" s="2">
        <f t="shared" si="1"/>
        <v>257.44400000000002</v>
      </c>
    </row>
    <row r="115" spans="1:3" x14ac:dyDescent="0.25">
      <c r="A115" s="3" t="s">
        <v>9</v>
      </c>
      <c r="B115" s="2">
        <v>40.425000000000004</v>
      </c>
      <c r="C115" s="2">
        <f t="shared" si="1"/>
        <v>40.425000000000004</v>
      </c>
    </row>
    <row r="116" spans="1:3" x14ac:dyDescent="0.25">
      <c r="A116" s="3" t="s">
        <v>104</v>
      </c>
      <c r="B116" s="2">
        <v>1121.923</v>
      </c>
      <c r="C116" s="2">
        <f t="shared" si="1"/>
        <v>1121.923</v>
      </c>
    </row>
    <row r="117" spans="1:3" x14ac:dyDescent="0.25">
      <c r="A117" s="3" t="s">
        <v>105</v>
      </c>
      <c r="B117" s="2">
        <v>2212.5070000000001</v>
      </c>
      <c r="C117" s="2">
        <f t="shared" si="1"/>
        <v>2212.5070000000001</v>
      </c>
    </row>
    <row r="118" spans="1:3" x14ac:dyDescent="0.25">
      <c r="A118" s="3" t="s">
        <v>106</v>
      </c>
      <c r="B118" s="2">
        <v>56.991000000000007</v>
      </c>
      <c r="C118" s="2">
        <f t="shared" si="1"/>
        <v>56.991000000000007</v>
      </c>
    </row>
    <row r="119" spans="1:3" x14ac:dyDescent="0.25">
      <c r="A119" s="3" t="s">
        <v>107</v>
      </c>
      <c r="B119" s="2">
        <v>78.265000000000015</v>
      </c>
      <c r="C119" s="2">
        <f t="shared" si="1"/>
        <v>78.265000000000015</v>
      </c>
    </row>
    <row r="120" spans="1:3" x14ac:dyDescent="0.25">
      <c r="A120" s="3" t="s">
        <v>108</v>
      </c>
      <c r="B120" s="2">
        <v>150.94200000000001</v>
      </c>
      <c r="C120" s="2">
        <f t="shared" si="1"/>
        <v>150.94200000000001</v>
      </c>
    </row>
    <row r="121" spans="1:3" x14ac:dyDescent="0.25">
      <c r="A121" s="3" t="s">
        <v>109</v>
      </c>
      <c r="B121" s="2">
        <v>244.18900000000002</v>
      </c>
      <c r="C121" s="2">
        <f t="shared" si="1"/>
        <v>244.18900000000002</v>
      </c>
    </row>
    <row r="122" spans="1:3" x14ac:dyDescent="0.25">
      <c r="A122" s="3" t="s">
        <v>110</v>
      </c>
      <c r="B122" s="2">
        <v>811.61300000000006</v>
      </c>
      <c r="C122" s="2">
        <f t="shared" si="1"/>
        <v>811.61300000000006</v>
      </c>
    </row>
    <row r="123" spans="1:3" x14ac:dyDescent="0.25">
      <c r="A123" s="3" t="s">
        <v>111</v>
      </c>
      <c r="B123" s="2">
        <v>613.81100000000004</v>
      </c>
      <c r="C123" s="2">
        <f t="shared" si="1"/>
        <v>613.81100000000004</v>
      </c>
    </row>
    <row r="124" spans="1:3" x14ac:dyDescent="0.25">
      <c r="A124" s="3" t="s">
        <v>112</v>
      </c>
      <c r="B124" s="2">
        <v>546.88700000000006</v>
      </c>
      <c r="C124" s="2">
        <f t="shared" si="1"/>
        <v>546.88700000000006</v>
      </c>
    </row>
    <row r="125" spans="1:3" x14ac:dyDescent="0.25">
      <c r="A125" s="3" t="s">
        <v>113</v>
      </c>
      <c r="B125" s="2">
        <v>246.76300000000003</v>
      </c>
      <c r="C125" s="2">
        <f t="shared" si="1"/>
        <v>246.76300000000003</v>
      </c>
    </row>
    <row r="126" spans="1:3" x14ac:dyDescent="0.25">
      <c r="A126" s="3" t="s">
        <v>114</v>
      </c>
      <c r="B126" s="2">
        <v>55.99</v>
      </c>
      <c r="C126" s="2">
        <f t="shared" si="1"/>
        <v>55.99</v>
      </c>
    </row>
    <row r="127" spans="1:3" x14ac:dyDescent="0.25">
      <c r="A127" s="3" t="s">
        <v>115</v>
      </c>
      <c r="B127" s="2">
        <v>3.8720000000000003</v>
      </c>
      <c r="C127" s="2">
        <f t="shared" si="1"/>
        <v>3.8720000000000003</v>
      </c>
    </row>
    <row r="128" spans="1:3" x14ac:dyDescent="0.25">
      <c r="A128" s="3" t="s">
        <v>116</v>
      </c>
      <c r="B128" s="2">
        <v>12.881000000000002</v>
      </c>
      <c r="C128" s="2">
        <f t="shared" si="1"/>
        <v>12.881000000000002</v>
      </c>
    </row>
    <row r="129" spans="1:3" x14ac:dyDescent="0.25">
      <c r="A129" s="3" t="s">
        <v>117</v>
      </c>
      <c r="B129" s="2">
        <v>4.0590000000000002</v>
      </c>
      <c r="C129" s="2">
        <f t="shared" si="1"/>
        <v>4.0590000000000002</v>
      </c>
    </row>
    <row r="130" spans="1:3" x14ac:dyDescent="0.25">
      <c r="A130" s="3" t="s">
        <v>118</v>
      </c>
      <c r="B130" s="2">
        <v>20.042000000000002</v>
      </c>
      <c r="C130" s="2">
        <f t="shared" si="1"/>
        <v>20.042000000000002</v>
      </c>
    </row>
    <row r="131" spans="1:3" x14ac:dyDescent="0.25">
      <c r="A131" s="3" t="s">
        <v>119</v>
      </c>
      <c r="B131" s="2">
        <v>48.730000000000004</v>
      </c>
      <c r="C131" s="2">
        <f t="shared" si="1"/>
        <v>48.730000000000004</v>
      </c>
    </row>
    <row r="132" spans="1:3" x14ac:dyDescent="0.25"/>
    <row r="133" spans="1:3" x14ac:dyDescent="0.25"/>
    <row r="134" spans="1:3" x14ac:dyDescent="0.25">
      <c r="A134" s="1" t="s">
        <v>120</v>
      </c>
    </row>
    <row r="135" spans="1:3" x14ac:dyDescent="0.25">
      <c r="A135" s="1" t="s">
        <v>121</v>
      </c>
    </row>
    <row r="136" spans="1:3" x14ac:dyDescent="0.25"/>
    <row r="137" spans="1:3" x14ac:dyDescent="0.25"/>
    <row r="138" spans="1:3" x14ac:dyDescent="0.25"/>
    <row r="139" spans="1:3" x14ac:dyDescent="0.25"/>
    <row r="140" spans="1:3" x14ac:dyDescent="0.25"/>
    <row r="141" spans="1:3" x14ac:dyDescent="0.25"/>
    <row r="142" spans="1:3" x14ac:dyDescent="0.25"/>
    <row r="143" spans="1:3" x14ac:dyDescent="0.25"/>
  </sheetData>
  <sheetProtection algorithmName="SHA-512" hashValue="lJz6aUH2ArV5qR/u9JfzYF06pBOw/mc5McglZ/5YtGI1S5mKXe1AYBlLV5ggNXXwnNO54vUWbGlMnfDIPJ7j0A==" saltValue="OlVcO4mDfLStUFwzebzfMA==" spinCount="100000" sheet="1" objects="1" scenarios="1"/>
  <mergeCells count="1">
    <mergeCell ref="A7:C7"/>
  </mergeCells>
  <pageMargins left="0.7" right="0.7" top="0.75" bottom="0.75" header="0.3" footer="0.3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7" ma:contentTypeDescription="Crea un document nou" ma:contentTypeScope="" ma:versionID="62a97fe8aadb863d74a5a009b2fe66bb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dcd66edeb5231353e4d414735e6b6f6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C8B923-C746-4D58-A818-DFA5685B09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9B7ABA-2B77-43A3-901D-46F898ED00D8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3.xml><?xml version="1.0" encoding="utf-8"?>
<ds:datastoreItem xmlns:ds="http://schemas.openxmlformats.org/officeDocument/2006/customXml" ds:itemID="{C4C42ABB-01FD-493A-8CD7-A1D6B8A85E1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dc4716b-92d5-4aa9-93a8-2ed8b74a3ef4}" enabled="1" method="Standard" siteId="{aa06dce7-99d7-403b-8a08-0c5f50471e6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Espúñez Cañadell, Pol</dc:creator>
  <cp:keywords/>
  <dc:description/>
  <cp:lastModifiedBy>Bosch Coll, Nuria</cp:lastModifiedBy>
  <cp:revision/>
  <dcterms:created xsi:type="dcterms:W3CDTF">2025-05-12T11:13:58Z</dcterms:created>
  <dcterms:modified xsi:type="dcterms:W3CDTF">2026-02-26T06:40:23Z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